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.dellac\Desktop\BORDEREAUX DE PRIX_DAF_2025_001477\"/>
    </mc:Choice>
  </mc:AlternateContent>
  <bookViews>
    <workbookView xWindow="0" yWindow="0" windowWidth="28800" windowHeight="12300" tabRatio="908" activeTab="4"/>
  </bookViews>
  <sheets>
    <sheet name="TOTAL DES DQE " sheetId="25" r:id="rId1"/>
    <sheet name="BPU_NETTOYAGE DES LOCAUX" sheetId="1" r:id="rId2"/>
    <sheet name="DQE_NETTOYAGE DES LOCAUX" sheetId="11" r:id="rId3"/>
    <sheet name="BDC FORFAITISE_NDL_MERIBEL" sheetId="12" r:id="rId4"/>
    <sheet name="DQE_NDL_BATIMENT-MERIBEL" sheetId="5" r:id="rId5"/>
  </sheets>
  <definedNames>
    <definedName name="_ftn1" localSheetId="1">'BPU_NETTOYAGE DES LOCAUX'!#REF!</definedName>
    <definedName name="_ftn1" localSheetId="2">'DQE_NETTOYAGE DES LOCAUX'!#REF!</definedName>
    <definedName name="_ftnref1" localSheetId="1">'BPU_NETTOYAGE DES LOCAUX'!#REF!</definedName>
    <definedName name="_ftnref1" localSheetId="2">'DQE_NETTOYAGE DES LOCAUX'!#REF!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5" i="1" l="1"/>
  <c r="D16" i="1"/>
  <c r="D14" i="1"/>
  <c r="D10" i="1"/>
  <c r="D34" i="1" l="1"/>
  <c r="D33" i="1"/>
  <c r="D31" i="1"/>
  <c r="D30" i="1"/>
  <c r="D25" i="1"/>
  <c r="D24" i="1"/>
  <c r="D23" i="1"/>
  <c r="D22" i="1"/>
  <c r="D21" i="1"/>
  <c r="D20" i="1"/>
  <c r="C10" i="11" l="1"/>
  <c r="D10" i="11" s="1"/>
  <c r="C9" i="11"/>
  <c r="D9" i="11" s="1"/>
  <c r="F9" i="11" s="1"/>
  <c r="D9" i="1"/>
  <c r="F10" i="11" l="1"/>
  <c r="F14" i="12"/>
  <c r="E33" i="11" l="1"/>
  <c r="E22" i="11" l="1"/>
  <c r="E38" i="11" l="1"/>
  <c r="C9" i="25" s="1"/>
  <c r="C22" i="11"/>
  <c r="E37" i="11" l="1"/>
  <c r="E34" i="11"/>
  <c r="C38" i="11"/>
  <c r="C37" i="11"/>
  <c r="D37" i="11" s="1"/>
  <c r="F37" i="11" s="1"/>
  <c r="C34" i="11"/>
  <c r="D34" i="11" s="1"/>
  <c r="F34" i="11" s="1"/>
  <c r="C33" i="11"/>
  <c r="D33" i="11" s="1"/>
  <c r="D38" i="11" l="1"/>
  <c r="G14" i="5" l="1"/>
  <c r="C10" i="25" s="1"/>
  <c r="E23" i="11"/>
  <c r="E24" i="11"/>
  <c r="E25" i="11"/>
  <c r="E26" i="11"/>
  <c r="E27" i="11"/>
  <c r="E16" i="11"/>
  <c r="E17" i="11"/>
  <c r="E15" i="11"/>
  <c r="E14" i="5"/>
  <c r="F14" i="5" s="1"/>
  <c r="C17" i="11"/>
  <c r="D17" i="11" s="1"/>
  <c r="C15" i="11"/>
  <c r="D15" i="11" s="1"/>
  <c r="C16" i="11"/>
  <c r="D16" i="11" s="1"/>
  <c r="C23" i="11"/>
  <c r="C24" i="11"/>
  <c r="D24" i="11" s="1"/>
  <c r="C25" i="11"/>
  <c r="D25" i="11" s="1"/>
  <c r="C26" i="11"/>
  <c r="D26" i="11" s="1"/>
  <c r="C27" i="11"/>
  <c r="D27" i="11" s="1"/>
  <c r="D22" i="11"/>
  <c r="F24" i="11" l="1"/>
  <c r="F27" i="11"/>
  <c r="F26" i="11"/>
  <c r="F15" i="11"/>
  <c r="F16" i="5"/>
  <c r="B10" i="25" s="1"/>
  <c r="H14" i="5"/>
  <c r="D23" i="11"/>
  <c r="F23" i="11" s="1"/>
  <c r="F22" i="11"/>
  <c r="F25" i="11"/>
  <c r="F16" i="11"/>
  <c r="F38" i="11"/>
  <c r="F33" i="11"/>
  <c r="F17" i="11"/>
  <c r="F40" i="11" l="1"/>
  <c r="D40" i="11"/>
  <c r="B9" i="25" s="1"/>
  <c r="D9" i="25"/>
  <c r="H16" i="5"/>
  <c r="D10" i="25" s="1"/>
  <c r="B11" i="25" l="1"/>
  <c r="D11" i="25"/>
</calcChain>
</file>

<file path=xl/sharedStrings.xml><?xml version="1.0" encoding="utf-8"?>
<sst xmlns="http://schemas.openxmlformats.org/spreadsheetml/2006/main" count="125" uniqueCount="60">
  <si>
    <t>Taux de la TVA</t>
  </si>
  <si>
    <t>PRESTATIONS PONCTUELLES</t>
  </si>
  <si>
    <t>VITRERIE</t>
  </si>
  <si>
    <t>Montant au m2
en euros HT</t>
  </si>
  <si>
    <t>Montant au m2
en euros TTC</t>
  </si>
  <si>
    <t>Numéros de lignes</t>
  </si>
  <si>
    <t xml:space="preserve">Numérotation de bâtiment </t>
  </si>
  <si>
    <t xml:space="preserve">dénomination des bâtiments </t>
  </si>
  <si>
    <t>Les prestations chiffrées sont calculées conformément au CCTP</t>
  </si>
  <si>
    <t>PRESTATIONS PONCTUELLES - BON DE COMMANDE FORFAITISE</t>
  </si>
  <si>
    <t>Données non contractuelles sur le besoin 
estimé pour une année</t>
  </si>
  <si>
    <t xml:space="preserve">Nombre de nettoyage estimée par an </t>
  </si>
  <si>
    <t xml:space="preserve">SANS NACELLE </t>
  </si>
  <si>
    <t xml:space="preserve">Le prix du nettoyage intérieur (inclus l’encadrement / rebords de fenêtre) 
</t>
  </si>
  <si>
    <t xml:space="preserve">Le prix du nettoyage extérieur (inclus l’encadrement / rebords de fenêtre) 
</t>
  </si>
  <si>
    <t xml:space="preserve">AVEC NACELLE </t>
  </si>
  <si>
    <t xml:space="preserve">Montant total estimé 
en euros HT par an </t>
  </si>
  <si>
    <t xml:space="preserve">Montant total estimé 
en euros TTC par an </t>
  </si>
  <si>
    <t>Montant annuel estimé 
en euros HT</t>
  </si>
  <si>
    <t>Montant annuel estimé 
en euros TTC</t>
  </si>
  <si>
    <t>DETAIL QUANTITATIF ESTIMATIF (DQE)
(n'ayant pas de valeur contractuelle, utilisé pour la comparaison des offres de prix)</t>
  </si>
  <si>
    <t>TOTAL DES DETAILS QUANTITATIF ESTIMATIFS (DQE)
(n'ayant pas de valeur contractuelle, utilisé pour la comparaison des offres de prix)</t>
  </si>
  <si>
    <t xml:space="preserve">HT </t>
  </si>
  <si>
    <t xml:space="preserve">TAUX TVA </t>
  </si>
  <si>
    <t>TTC</t>
  </si>
  <si>
    <t xml:space="preserve">TOTAL GENERAL </t>
  </si>
  <si>
    <t>TOTAL DQE_NETTOYAGE DES LOCAUX</t>
  </si>
  <si>
    <t xml:space="preserve">TOTAL </t>
  </si>
  <si>
    <t>NETTOYAGE DES LOCAUX - CHALET MERIBEL</t>
  </si>
  <si>
    <t>CHALET MERIBEL</t>
  </si>
  <si>
    <t xml:space="preserve">HEBERGEMENT </t>
  </si>
  <si>
    <t>Montant par chambre en euros HT</t>
  </si>
  <si>
    <t>Montant par chambre en euros TTC</t>
  </si>
  <si>
    <t xml:space="preserve">Remise à blanc hébergement </t>
  </si>
  <si>
    <t xml:space="preserve">Recouche hébergement </t>
  </si>
  <si>
    <t>Montant estimé par chambre en euros HT par an</t>
  </si>
  <si>
    <t>Montant annuel estimé par chambre en euros TTC</t>
  </si>
  <si>
    <t xml:space="preserve">Remise à blanc </t>
  </si>
  <si>
    <t xml:space="preserve">Recouche </t>
  </si>
  <si>
    <t>NETTOYAGE DES LOCAUX -  CHALET MERIBEL</t>
  </si>
  <si>
    <t>DAF 2025_001477</t>
  </si>
  <si>
    <t xml:space="preserve">LOT 5
Prestations de nettoyage des locaux, de vitrerie et d’hébergement du chalet de Méribel (73)
</t>
  </si>
  <si>
    <t xml:space="preserve">Annexe 5 b. BORDEREAU DE PRIX UNITAIRES </t>
  </si>
  <si>
    <t>LOT 5
Prestations de nettoyage des locaux, de vitrerie et d’hébergement du chalet de Méribel (73)</t>
  </si>
  <si>
    <r>
      <t xml:space="preserve">Montant  </t>
    </r>
    <r>
      <rPr>
        <b/>
        <sz val="11"/>
        <color rgb="FFFF0000"/>
        <rFont val="Arial"/>
        <family val="2"/>
      </rPr>
      <t>pour 5 jours de prestations</t>
    </r>
    <r>
      <rPr>
        <b/>
        <sz val="11"/>
        <rFont val="Arial"/>
        <family val="2"/>
      </rPr>
      <t xml:space="preserve"> (du lundi au vendredi inclus) conformément au cahier des charges 
en euros HT</t>
    </r>
  </si>
  <si>
    <r>
      <t xml:space="preserve">Montant </t>
    </r>
    <r>
      <rPr>
        <b/>
        <sz val="11"/>
        <color rgb="FFFF0000"/>
        <rFont val="Arial"/>
        <family val="2"/>
      </rPr>
      <t xml:space="preserve"> pour 5 jours de prestations</t>
    </r>
    <r>
      <rPr>
        <b/>
        <sz val="11"/>
        <rFont val="Arial"/>
        <family val="2"/>
      </rPr>
      <t xml:space="preserve"> (du lundi au vendredi inclus) conformément au cahier des charges 
en euros TTC</t>
    </r>
  </si>
  <si>
    <r>
      <t xml:space="preserve">Montant </t>
    </r>
    <r>
      <rPr>
        <b/>
        <sz val="11"/>
        <color rgb="FFFF0000"/>
        <rFont val="Arial"/>
        <family val="2"/>
      </rPr>
      <t xml:space="preserve"> pour 5 jours de prestations</t>
    </r>
    <r>
      <rPr>
        <b/>
        <sz val="11"/>
        <rFont val="Arial"/>
        <family val="2"/>
      </rPr>
      <t xml:space="preserve"> (du lundi au vendredi inclus) conformément au cahier des charges 
en euros HT</t>
    </r>
  </si>
  <si>
    <t>TOTAL DQE_NDL_BATIMENT-MERIBEL</t>
  </si>
  <si>
    <t>Décapage des sols des communs (halls, escaliers, ascenseurs, couloirs) </t>
  </si>
  <si>
    <t>Lustrage des sols des communs (halls, escaliers, ascenseurs, couloirs) </t>
  </si>
  <si>
    <t>Cirage des sols des communs (halls, escaliers, ascenseurs, couloirs) </t>
  </si>
  <si>
    <t xml:space="preserve">POUR INFORMATION: HORS CHAMBRES </t>
  </si>
  <si>
    <t xml:space="preserve">COMMUNS HEBERGEMENT  </t>
  </si>
  <si>
    <t xml:space="preserve">Nettoyage des communs (halls, escaliers, ascenseurs, couloirs) </t>
  </si>
  <si>
    <t>Nettoyage des sanitaires et douches des communs</t>
  </si>
  <si>
    <t>Remise à blanc des sanitaires et douches des communs</t>
  </si>
  <si>
    <t xml:space="preserve">HEBERGEMENT  : DECAPAGE, LUSTRAGE, CIRAGE </t>
  </si>
  <si>
    <t>Décapage des sols des chambres</t>
  </si>
  <si>
    <t>Lustrage des sols des chambres</t>
  </si>
  <si>
    <t>Cirage des sols des communs des chambres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</si>
</sst>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\ &quot;€&quot;"/>
    <numFmt numFmtId="165" formatCode="0.0%"/>
  </numFmts>
  <fonts count="23" x14ac:knownFonts="1">
    <font>
      <sz val="11"/>
      <color theme="1"/>
      <name val="Calibri"/>
      <family val="2"/>
      <scheme val="minor"/>
    </font>
    <font>
      <b/>
      <sz val="1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color rgb="FFFF0000"/>
      <name val="Arial"/>
      <family val="2"/>
    </font>
    <font>
      <i/>
      <sz val="11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u/>
      <sz val="14"/>
      <color rgb="FFFF0000"/>
      <name val="Arial"/>
      <family val="2"/>
    </font>
    <font>
      <sz val="12"/>
      <color theme="1"/>
      <name val="Calibri"/>
      <family val="2"/>
      <scheme val="minor"/>
    </font>
    <font>
      <sz val="12"/>
      <color theme="1"/>
      <name val="Arial"/>
      <family val="2"/>
    </font>
    <font>
      <sz val="10"/>
      <name val="Arial"/>
      <family val="2"/>
    </font>
    <font>
      <b/>
      <sz val="12"/>
      <color rgb="FFFF0000"/>
      <name val="Arial"/>
      <family val="2"/>
    </font>
    <font>
      <i/>
      <sz val="12"/>
      <name val="Arial"/>
      <family val="2"/>
    </font>
    <font>
      <sz val="11"/>
      <name val="Arial"/>
      <family val="2"/>
    </font>
    <font>
      <sz val="11"/>
      <color theme="1"/>
      <name val="Calibri"/>
      <family val="2"/>
      <scheme val="minor"/>
    </font>
    <font>
      <b/>
      <sz val="11"/>
      <name val="Arial"/>
      <family val="2"/>
    </font>
    <font>
      <b/>
      <sz val="11"/>
      <color theme="0" tint="-4.9989318521683403E-2"/>
      <name val="Arial"/>
      <family val="2"/>
    </font>
    <font>
      <sz val="12"/>
      <name val="Arial"/>
      <family val="2"/>
    </font>
    <font>
      <sz val="16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rgb="FFFF000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1" fillId="0" borderId="0"/>
    <xf numFmtId="0" fontId="11" fillId="0" borderId="0"/>
    <xf numFmtId="9" fontId="15" fillId="0" borderId="0" applyFont="0" applyFill="0" applyBorder="0" applyAlignment="0" applyProtection="0"/>
  </cellStyleXfs>
  <cellXfs count="71">
    <xf numFmtId="0" fontId="0" fillId="0" borderId="0" xfId="0"/>
    <xf numFmtId="0" fontId="2" fillId="0" borderId="0" xfId="0" applyFont="1"/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5" borderId="0" xfId="0" applyFont="1" applyFill="1" applyBorder="1" applyAlignment="1">
      <alignment horizontal="left" vertical="center" wrapText="1"/>
    </xf>
    <xf numFmtId="0" fontId="9" fillId="0" borderId="0" xfId="0" applyFont="1"/>
    <xf numFmtId="0" fontId="10" fillId="0" borderId="0" xfId="0" applyFont="1"/>
    <xf numFmtId="0" fontId="10" fillId="0" borderId="0" xfId="0" applyFont="1" applyAlignment="1">
      <alignment wrapText="1"/>
    </xf>
    <xf numFmtId="0" fontId="6" fillId="0" borderId="0" xfId="0" applyFont="1" applyAlignment="1">
      <alignment horizontal="justify" vertical="center"/>
    </xf>
    <xf numFmtId="0" fontId="13" fillId="0" borderId="0" xfId="0" applyFont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3" fillId="6" borderId="1" xfId="0" applyFont="1" applyFill="1" applyBorder="1" applyAlignment="1">
      <alignment horizontal="center" vertical="center" wrapText="1"/>
    </xf>
    <xf numFmtId="0" fontId="16" fillId="6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4" fontId="14" fillId="0" borderId="1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164" fontId="2" fillId="0" borderId="0" xfId="0" applyNumberFormat="1" applyFont="1" applyBorder="1" applyAlignment="1">
      <alignment horizontal="center" vertical="center"/>
    </xf>
    <xf numFmtId="165" fontId="2" fillId="0" borderId="0" xfId="0" applyNumberFormat="1" applyFont="1" applyBorder="1" applyAlignment="1">
      <alignment horizontal="center" vertical="center"/>
    </xf>
    <xf numFmtId="10" fontId="2" fillId="0" borderId="1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0" fontId="2" fillId="0" borderId="1" xfId="3" applyNumberFormat="1" applyFont="1" applyBorder="1" applyAlignment="1">
      <alignment horizontal="center" vertical="center"/>
    </xf>
    <xf numFmtId="164" fontId="2" fillId="0" borderId="1" xfId="3" applyNumberFormat="1" applyFont="1" applyBorder="1" applyAlignment="1">
      <alignment horizontal="center" vertical="center"/>
    </xf>
    <xf numFmtId="0" fontId="5" fillId="0" borderId="0" xfId="0" applyFont="1"/>
    <xf numFmtId="0" fontId="16" fillId="3" borderId="3" xfId="0" applyFont="1" applyFill="1" applyBorder="1" applyAlignment="1">
      <alignment horizontal="center" vertical="center" wrapText="1"/>
    </xf>
    <xf numFmtId="49" fontId="18" fillId="0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8" borderId="1" xfId="0" applyFont="1" applyFill="1" applyBorder="1" applyAlignment="1">
      <alignment horizontal="center" vertical="center"/>
    </xf>
    <xf numFmtId="0" fontId="19" fillId="9" borderId="1" xfId="0" applyFont="1" applyFill="1" applyBorder="1" applyAlignment="1">
      <alignment horizontal="left" vertical="center"/>
    </xf>
    <xf numFmtId="0" fontId="20" fillId="0" borderId="1" xfId="0" applyFont="1" applyBorder="1" applyAlignment="1">
      <alignment horizontal="left" vertical="center"/>
    </xf>
    <xf numFmtId="9" fontId="20" fillId="0" borderId="1" xfId="0" applyNumberFormat="1" applyFont="1" applyBorder="1" applyAlignment="1">
      <alignment horizontal="center" vertical="center"/>
    </xf>
    <xf numFmtId="164" fontId="21" fillId="2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9" fontId="19" fillId="0" borderId="3" xfId="0" applyNumberFormat="1" applyFont="1" applyBorder="1" applyAlignment="1">
      <alignment horizontal="center" vertical="center"/>
    </xf>
    <xf numFmtId="0" fontId="10" fillId="0" borderId="0" xfId="0" applyFont="1" applyAlignment="1">
      <alignment vertical="center" wrapText="1"/>
    </xf>
    <xf numFmtId="0" fontId="2" fillId="0" borderId="0" xfId="0" applyFont="1" applyBorder="1"/>
    <xf numFmtId="0" fontId="17" fillId="7" borderId="6" xfId="0" applyFont="1" applyFill="1" applyBorder="1" applyAlignment="1">
      <alignment vertical="center" wrapText="1"/>
    </xf>
    <xf numFmtId="0" fontId="17" fillId="7" borderId="7" xfId="0" applyFont="1" applyFill="1" applyBorder="1" applyAlignment="1">
      <alignment vertical="center" wrapText="1"/>
    </xf>
    <xf numFmtId="0" fontId="17" fillId="7" borderId="8" xfId="0" applyFont="1" applyFill="1" applyBorder="1" applyAlignment="1">
      <alignment vertical="center" wrapText="1"/>
    </xf>
    <xf numFmtId="164" fontId="2" fillId="0" borderId="0" xfId="0" applyNumberFormat="1" applyFont="1"/>
    <xf numFmtId="164" fontId="19" fillId="0" borderId="1" xfId="0" applyNumberFormat="1" applyFont="1" applyBorder="1" applyAlignment="1">
      <alignment horizontal="center" vertical="center"/>
    </xf>
    <xf numFmtId="164" fontId="20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6" fillId="3" borderId="1" xfId="0" applyFont="1" applyFill="1" applyBorder="1" applyAlignment="1">
      <alignment horizontal="left" vertical="center" wrapText="1"/>
    </xf>
    <xf numFmtId="0" fontId="19" fillId="9" borderId="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7" fillId="4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16" fillId="0" borderId="6" xfId="0" applyFont="1" applyFill="1" applyBorder="1" applyAlignment="1">
      <alignment horizontal="center" vertical="center" wrapText="1"/>
    </xf>
    <xf numFmtId="0" fontId="16" fillId="0" borderId="7" xfId="0" applyFont="1" applyFill="1" applyBorder="1" applyAlignment="1">
      <alignment horizontal="center" vertical="center" wrapText="1"/>
    </xf>
    <xf numFmtId="0" fontId="16" fillId="0" borderId="8" xfId="0" applyFont="1" applyFill="1" applyBorder="1" applyAlignment="1">
      <alignment horizontal="center" vertical="center" wrapText="1"/>
    </xf>
    <xf numFmtId="0" fontId="3" fillId="6" borderId="4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</cellXfs>
  <cellStyles count="4">
    <cellStyle name="Normal" xfId="0" builtinId="0"/>
    <cellStyle name="Normal 2" xfId="1"/>
    <cellStyle name="Normal 2 3" xfId="2"/>
    <cellStyle name="Pourcentage" xfId="3" builtinId="5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F11"/>
  <sheetViews>
    <sheetView zoomScale="85" zoomScaleNormal="85" workbookViewId="0">
      <selection activeCell="D18" sqref="D18"/>
    </sheetView>
  </sheetViews>
  <sheetFormatPr baseColWidth="10" defaultRowHeight="15" x14ac:dyDescent="0.25"/>
  <cols>
    <col min="1" max="1" width="56.28515625" style="29" customWidth="1"/>
    <col min="2" max="2" width="21.28515625" style="29" customWidth="1"/>
    <col min="3" max="3" width="19.140625" style="29" customWidth="1"/>
    <col min="4" max="4" width="21.7109375" style="29" customWidth="1"/>
  </cols>
  <sheetData>
    <row r="1" spans="1:6" ht="82.5" customHeight="1" x14ac:dyDescent="0.25">
      <c r="A1" s="51" t="s">
        <v>21</v>
      </c>
      <c r="B1" s="52"/>
      <c r="C1" s="52"/>
      <c r="D1" s="52"/>
      <c r="E1" s="52"/>
      <c r="F1" s="52"/>
    </row>
    <row r="2" spans="1:6" x14ac:dyDescent="0.25">
      <c r="A2" s="1"/>
      <c r="B2" s="1"/>
      <c r="C2" s="1"/>
      <c r="D2" s="1"/>
      <c r="E2" s="1"/>
      <c r="F2" s="1"/>
    </row>
    <row r="3" spans="1:6" s="7" customFormat="1" ht="108.75" customHeight="1" x14ac:dyDescent="0.2">
      <c r="A3" s="53" t="s">
        <v>41</v>
      </c>
      <c r="B3" s="53"/>
      <c r="C3" s="53"/>
      <c r="D3" s="53"/>
    </row>
    <row r="8" spans="1:6" ht="21" x14ac:dyDescent="0.25">
      <c r="A8" s="30"/>
      <c r="B8" s="31" t="s">
        <v>22</v>
      </c>
      <c r="C8" s="31" t="s">
        <v>23</v>
      </c>
      <c r="D8" s="31" t="s">
        <v>24</v>
      </c>
    </row>
    <row r="9" spans="1:6" ht="48" customHeight="1" x14ac:dyDescent="0.25">
      <c r="A9" s="32" t="s">
        <v>26</v>
      </c>
      <c r="B9" s="46">
        <f>'DQE_NETTOYAGE DES LOCAUX'!D40</f>
        <v>0</v>
      </c>
      <c r="C9" s="39">
        <f>'DQE_NETTOYAGE DES LOCAUX'!E38</f>
        <v>0</v>
      </c>
      <c r="D9" s="46">
        <f>'DQE_NETTOYAGE DES LOCAUX'!F40</f>
        <v>0</v>
      </c>
    </row>
    <row r="10" spans="1:6" ht="48" customHeight="1" x14ac:dyDescent="0.25">
      <c r="A10" s="50" t="s">
        <v>47</v>
      </c>
      <c r="B10" s="46">
        <f>'DQE_NDL_BATIMENT-MERIBEL'!F16</f>
        <v>0</v>
      </c>
      <c r="C10" s="39">
        <f>'DQE_NDL_BATIMENT-MERIBEL'!G14</f>
        <v>0</v>
      </c>
      <c r="D10" s="46">
        <f>'DQE_NDL_BATIMENT-MERIBEL'!H16</f>
        <v>0</v>
      </c>
    </row>
    <row r="11" spans="1:6" ht="41.25" customHeight="1" x14ac:dyDescent="0.25">
      <c r="A11" s="33" t="s">
        <v>25</v>
      </c>
      <c r="B11" s="47">
        <f>SUM(B9:B10)</f>
        <v>0</v>
      </c>
      <c r="C11" s="34">
        <v>0.2</v>
      </c>
      <c r="D11" s="47">
        <f>SUM(D9:D10)</f>
        <v>0</v>
      </c>
    </row>
  </sheetData>
  <sheetProtection algorithmName="SHA-512" hashValue="sJIHmRv/DWVKmpeQhrpf47GsMCIsiHtjeZfyAQCt8v0e6zyawNJ2Nmc1l/F/024/jBGzQlfqoaWpW0PlN4cPzg==" saltValue="k9A6jrG0AbOy1kSN1LaAqA==" spinCount="100000" sheet="1" objects="1" scenarios="1"/>
  <mergeCells count="2">
    <mergeCell ref="A1:F1"/>
    <mergeCell ref="A3:D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  <pageSetUpPr fitToPage="1"/>
  </sheetPr>
  <dimension ref="A1:D36"/>
  <sheetViews>
    <sheetView zoomScale="85" zoomScaleNormal="85" workbookViewId="0">
      <selection activeCell="I33" sqref="I33"/>
    </sheetView>
  </sheetViews>
  <sheetFormatPr baseColWidth="10" defaultColWidth="11.42578125" defaultRowHeight="14.25" x14ac:dyDescent="0.2"/>
  <cols>
    <col min="1" max="1" width="59.85546875" style="1" customWidth="1"/>
    <col min="2" max="2" width="23.42578125" style="1" customWidth="1"/>
    <col min="3" max="3" width="17.140625" style="1" customWidth="1"/>
    <col min="4" max="4" width="24.85546875" style="1" customWidth="1"/>
    <col min="5" max="16384" width="11.42578125" style="1"/>
  </cols>
  <sheetData>
    <row r="1" spans="1:4" ht="15.75" x14ac:dyDescent="0.25">
      <c r="B1" s="40" t="s">
        <v>40</v>
      </c>
      <c r="D1" s="6"/>
    </row>
    <row r="2" spans="1:4" ht="16.5" customHeight="1" x14ac:dyDescent="0.2">
      <c r="A2" s="41"/>
      <c r="B2" s="41"/>
      <c r="C2" s="41"/>
      <c r="D2" s="41"/>
    </row>
    <row r="3" spans="1:4" ht="23.25" x14ac:dyDescent="0.2">
      <c r="A3" s="54" t="s">
        <v>42</v>
      </c>
      <c r="B3" s="54"/>
      <c r="C3" s="54"/>
      <c r="D3" s="54"/>
    </row>
    <row r="4" spans="1:4" ht="29.25" customHeight="1" x14ac:dyDescent="0.2">
      <c r="A4" s="54" t="s">
        <v>1</v>
      </c>
      <c r="B4" s="54"/>
      <c r="C4" s="54"/>
      <c r="D4" s="54"/>
    </row>
    <row r="6" spans="1:4" s="7" customFormat="1" ht="108.75" customHeight="1" x14ac:dyDescent="0.2">
      <c r="A6" s="53" t="s">
        <v>41</v>
      </c>
      <c r="B6" s="53"/>
      <c r="C6" s="53"/>
      <c r="D6" s="53"/>
    </row>
    <row r="8" spans="1:4" customFormat="1" ht="44.25" customHeight="1" x14ac:dyDescent="0.25">
      <c r="A8" s="4" t="s">
        <v>30</v>
      </c>
      <c r="B8" s="2" t="s">
        <v>31</v>
      </c>
      <c r="C8" s="2" t="s">
        <v>0</v>
      </c>
      <c r="D8" s="2" t="s">
        <v>32</v>
      </c>
    </row>
    <row r="9" spans="1:4" customFormat="1" ht="38.25" customHeight="1" x14ac:dyDescent="0.25">
      <c r="A9" s="49" t="s">
        <v>33</v>
      </c>
      <c r="B9" s="11"/>
      <c r="C9" s="22"/>
      <c r="D9" s="11">
        <f>B9*C9+B9</f>
        <v>0</v>
      </c>
    </row>
    <row r="10" spans="1:4" customFormat="1" ht="38.25" customHeight="1" x14ac:dyDescent="0.25">
      <c r="A10" s="49" t="s">
        <v>34</v>
      </c>
      <c r="B10" s="11"/>
      <c r="C10" s="22"/>
      <c r="D10" s="11">
        <f>B10*C10+B10</f>
        <v>0</v>
      </c>
    </row>
    <row r="13" spans="1:4" ht="44.25" customHeight="1" x14ac:dyDescent="0.2">
      <c r="A13" s="4" t="s">
        <v>52</v>
      </c>
      <c r="B13" s="2" t="s">
        <v>3</v>
      </c>
      <c r="C13" s="2" t="s">
        <v>0</v>
      </c>
      <c r="D13" s="2" t="s">
        <v>4</v>
      </c>
    </row>
    <row r="14" spans="1:4" ht="38.25" customHeight="1" x14ac:dyDescent="0.2">
      <c r="A14" s="3" t="s">
        <v>53</v>
      </c>
      <c r="B14" s="11"/>
      <c r="C14" s="22"/>
      <c r="D14" s="11">
        <f>B14*C14+B14</f>
        <v>0</v>
      </c>
    </row>
    <row r="15" spans="1:4" ht="38.25" customHeight="1" x14ac:dyDescent="0.2">
      <c r="A15" s="3" t="s">
        <v>54</v>
      </c>
      <c r="B15" s="11"/>
      <c r="C15" s="22"/>
      <c r="D15" s="11">
        <f t="shared" ref="D15:D16" si="0">B15*C15+B15</f>
        <v>0</v>
      </c>
    </row>
    <row r="16" spans="1:4" ht="38.25" customHeight="1" x14ac:dyDescent="0.2">
      <c r="A16" s="3" t="s">
        <v>55</v>
      </c>
      <c r="B16" s="11"/>
      <c r="C16" s="22"/>
      <c r="D16" s="11">
        <f t="shared" si="0"/>
        <v>0</v>
      </c>
    </row>
    <row r="17" spans="1:4" x14ac:dyDescent="0.2">
      <c r="A17" s="16"/>
    </row>
    <row r="18" spans="1:4" x14ac:dyDescent="0.2">
      <c r="D18" s="16"/>
    </row>
    <row r="19" spans="1:4" ht="30" x14ac:dyDescent="0.2">
      <c r="A19" s="4" t="s">
        <v>56</v>
      </c>
      <c r="B19" s="2" t="s">
        <v>3</v>
      </c>
      <c r="C19" s="2" t="s">
        <v>0</v>
      </c>
      <c r="D19" s="2" t="s">
        <v>4</v>
      </c>
    </row>
    <row r="20" spans="1:4" ht="37.5" customHeight="1" x14ac:dyDescent="0.2">
      <c r="A20" s="3" t="s">
        <v>48</v>
      </c>
      <c r="B20" s="11"/>
      <c r="C20" s="22"/>
      <c r="D20" s="11">
        <f t="shared" ref="D20:D25" si="1">B20*C20+B20</f>
        <v>0</v>
      </c>
    </row>
    <row r="21" spans="1:4" ht="37.5" customHeight="1" x14ac:dyDescent="0.2">
      <c r="A21" s="3" t="s">
        <v>57</v>
      </c>
      <c r="B21" s="11"/>
      <c r="C21" s="22"/>
      <c r="D21" s="11">
        <f t="shared" si="1"/>
        <v>0</v>
      </c>
    </row>
    <row r="22" spans="1:4" ht="37.5" customHeight="1" x14ac:dyDescent="0.2">
      <c r="A22" s="3" t="s">
        <v>49</v>
      </c>
      <c r="B22" s="11"/>
      <c r="C22" s="22"/>
      <c r="D22" s="11">
        <f t="shared" si="1"/>
        <v>0</v>
      </c>
    </row>
    <row r="23" spans="1:4" ht="37.5" customHeight="1" x14ac:dyDescent="0.2">
      <c r="A23" s="3" t="s">
        <v>58</v>
      </c>
      <c r="B23" s="11"/>
      <c r="C23" s="22"/>
      <c r="D23" s="11">
        <f t="shared" si="1"/>
        <v>0</v>
      </c>
    </row>
    <row r="24" spans="1:4" ht="37.5" customHeight="1" x14ac:dyDescent="0.2">
      <c r="A24" s="3" t="s">
        <v>50</v>
      </c>
      <c r="B24" s="11"/>
      <c r="C24" s="22"/>
      <c r="D24" s="11">
        <f t="shared" si="1"/>
        <v>0</v>
      </c>
    </row>
    <row r="25" spans="1:4" ht="37.5" customHeight="1" x14ac:dyDescent="0.2">
      <c r="A25" s="3" t="s">
        <v>59</v>
      </c>
      <c r="B25" s="11"/>
      <c r="C25" s="22"/>
      <c r="D25" s="11">
        <f t="shared" si="1"/>
        <v>0</v>
      </c>
    </row>
    <row r="28" spans="1:4" ht="34.5" customHeight="1" x14ac:dyDescent="0.2">
      <c r="A28" s="4" t="s">
        <v>2</v>
      </c>
      <c r="B28" s="2" t="s">
        <v>3</v>
      </c>
      <c r="C28" s="2" t="s">
        <v>0</v>
      </c>
      <c r="D28" s="2" t="s">
        <v>4</v>
      </c>
    </row>
    <row r="29" spans="1:4" ht="25.5" customHeight="1" x14ac:dyDescent="0.2">
      <c r="A29" s="42" t="s">
        <v>12</v>
      </c>
      <c r="B29" s="43"/>
      <c r="C29" s="43"/>
      <c r="D29" s="44"/>
    </row>
    <row r="30" spans="1:4" ht="39" customHeight="1" x14ac:dyDescent="0.2">
      <c r="A30" s="3" t="s">
        <v>13</v>
      </c>
      <c r="B30" s="11"/>
      <c r="C30" s="22"/>
      <c r="D30" s="11">
        <f>B30*C30+B30</f>
        <v>0</v>
      </c>
    </row>
    <row r="31" spans="1:4" ht="42.75" customHeight="1" x14ac:dyDescent="0.2">
      <c r="A31" s="3" t="s">
        <v>14</v>
      </c>
      <c r="B31" s="11"/>
      <c r="C31" s="22"/>
      <c r="D31" s="11">
        <f>B31*C31+B31</f>
        <v>0</v>
      </c>
    </row>
    <row r="32" spans="1:4" ht="25.5" customHeight="1" x14ac:dyDescent="0.2">
      <c r="A32" s="42" t="s">
        <v>15</v>
      </c>
      <c r="B32" s="43"/>
      <c r="C32" s="43"/>
      <c r="D32" s="44"/>
    </row>
    <row r="33" spans="1:4" ht="39" customHeight="1" x14ac:dyDescent="0.2">
      <c r="A33" s="3" t="s">
        <v>13</v>
      </c>
      <c r="B33" s="11"/>
      <c r="C33" s="22"/>
      <c r="D33" s="11">
        <f>B33*C33+B33</f>
        <v>0</v>
      </c>
    </row>
    <row r="34" spans="1:4" ht="42.75" customHeight="1" x14ac:dyDescent="0.2">
      <c r="A34" s="3" t="s">
        <v>14</v>
      </c>
      <c r="B34" s="11"/>
      <c r="C34" s="22"/>
      <c r="D34" s="11">
        <f>B34*C34+B34</f>
        <v>0</v>
      </c>
    </row>
    <row r="36" spans="1:4" x14ac:dyDescent="0.2">
      <c r="B36" s="45"/>
      <c r="D36" s="45"/>
    </row>
  </sheetData>
  <mergeCells count="3">
    <mergeCell ref="A3:D3"/>
    <mergeCell ref="A4:D4"/>
    <mergeCell ref="A6:D6"/>
  </mergeCells>
  <pageMargins left="0.7" right="0.7" top="0.75" bottom="0.75" header="0.3" footer="0.3"/>
  <pageSetup paperSize="9" scale="68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0"/>
  <sheetViews>
    <sheetView topLeftCell="A22" zoomScale="70" zoomScaleNormal="70" workbookViewId="0">
      <selection activeCell="E45" sqref="E45"/>
    </sheetView>
  </sheetViews>
  <sheetFormatPr baseColWidth="10" defaultColWidth="11.42578125" defaultRowHeight="14.25" x14ac:dyDescent="0.2"/>
  <cols>
    <col min="1" max="1" width="59.85546875" style="1" customWidth="1"/>
    <col min="2" max="2" width="19.28515625" style="1" customWidth="1"/>
    <col min="3" max="3" width="20.42578125" style="1" customWidth="1"/>
    <col min="4" max="4" width="24" style="1" customWidth="1"/>
    <col min="5" max="5" width="17.140625" style="1" customWidth="1"/>
    <col min="6" max="6" width="24.85546875" style="1" customWidth="1"/>
    <col min="7" max="16384" width="11.42578125" style="1"/>
  </cols>
  <sheetData>
    <row r="1" spans="1:6" ht="30" x14ac:dyDescent="0.25">
      <c r="B1" s="40" t="s">
        <v>40</v>
      </c>
      <c r="F1" s="6"/>
    </row>
    <row r="2" spans="1:6" ht="16.5" customHeight="1" x14ac:dyDescent="0.2"/>
    <row r="3" spans="1:6" ht="75.75" customHeight="1" x14ac:dyDescent="0.2">
      <c r="A3" s="58" t="s">
        <v>20</v>
      </c>
      <c r="B3" s="54"/>
      <c r="C3" s="54"/>
      <c r="D3" s="54"/>
      <c r="E3" s="54"/>
      <c r="F3" s="54"/>
    </row>
    <row r="5" spans="1:6" ht="98.25" customHeight="1" x14ac:dyDescent="0.2">
      <c r="A5" s="59" t="s">
        <v>43</v>
      </c>
      <c r="B5" s="53"/>
      <c r="C5" s="53"/>
      <c r="D5" s="53"/>
      <c r="E5" s="53"/>
      <c r="F5" s="53"/>
    </row>
    <row r="7" spans="1:6" customFormat="1" ht="51" customHeight="1" x14ac:dyDescent="0.25">
      <c r="A7" s="1"/>
      <c r="B7" s="63" t="s">
        <v>10</v>
      </c>
      <c r="C7" s="63"/>
      <c r="D7" s="63"/>
      <c r="E7" s="63"/>
      <c r="F7" s="63"/>
    </row>
    <row r="8" spans="1:6" customFormat="1" ht="61.5" customHeight="1" x14ac:dyDescent="0.25">
      <c r="A8" s="4" t="s">
        <v>30</v>
      </c>
      <c r="B8" s="15" t="s">
        <v>11</v>
      </c>
      <c r="C8" s="2" t="s">
        <v>31</v>
      </c>
      <c r="D8" s="2" t="s">
        <v>35</v>
      </c>
      <c r="E8" s="2" t="s">
        <v>0</v>
      </c>
      <c r="F8" s="2" t="s">
        <v>36</v>
      </c>
    </row>
    <row r="9" spans="1:6" customFormat="1" ht="38.25" customHeight="1" x14ac:dyDescent="0.25">
      <c r="A9" s="49" t="s">
        <v>37</v>
      </c>
      <c r="B9" s="14">
        <v>1</v>
      </c>
      <c r="C9" s="11">
        <f>'BPU_NETTOYAGE DES LOCAUX'!B9</f>
        <v>0</v>
      </c>
      <c r="D9" s="25">
        <f>B9*C9</f>
        <v>0</v>
      </c>
      <c r="E9" s="24">
        <v>0.2</v>
      </c>
      <c r="F9" s="11">
        <f>D9*E9+D9</f>
        <v>0</v>
      </c>
    </row>
    <row r="10" spans="1:6" customFormat="1" ht="38.25" customHeight="1" x14ac:dyDescent="0.25">
      <c r="A10" s="49" t="s">
        <v>38</v>
      </c>
      <c r="B10" s="14">
        <v>1</v>
      </c>
      <c r="C10" s="11">
        <f>'BPU_NETTOYAGE DES LOCAUX'!B10</f>
        <v>0</v>
      </c>
      <c r="D10" s="25">
        <f>B10*C10</f>
        <v>0</v>
      </c>
      <c r="E10" s="24">
        <v>0.2</v>
      </c>
      <c r="F10" s="11">
        <f>D10*E10+D10</f>
        <v>0</v>
      </c>
    </row>
    <row r="13" spans="1:6" ht="43.5" customHeight="1" x14ac:dyDescent="0.2">
      <c r="B13" s="63" t="s">
        <v>10</v>
      </c>
      <c r="C13" s="63"/>
      <c r="D13" s="63"/>
      <c r="E13" s="63"/>
      <c r="F13" s="63"/>
    </row>
    <row r="14" spans="1:6" ht="61.5" customHeight="1" x14ac:dyDescent="0.2">
      <c r="A14" s="4" t="s">
        <v>52</v>
      </c>
      <c r="B14" s="15" t="s">
        <v>11</v>
      </c>
      <c r="C14" s="2" t="s">
        <v>3</v>
      </c>
      <c r="D14" s="2" t="s">
        <v>16</v>
      </c>
      <c r="E14" s="2" t="s">
        <v>0</v>
      </c>
      <c r="F14" s="2" t="s">
        <v>17</v>
      </c>
    </row>
    <row r="15" spans="1:6" ht="38.25" customHeight="1" x14ac:dyDescent="0.2">
      <c r="A15" s="3" t="s">
        <v>53</v>
      </c>
      <c r="B15" s="14">
        <v>1</v>
      </c>
      <c r="C15" s="11">
        <f>'BPU_NETTOYAGE DES LOCAUX'!B14</f>
        <v>0</v>
      </c>
      <c r="D15" s="25">
        <f>B15*C15</f>
        <v>0</v>
      </c>
      <c r="E15" s="24">
        <f>'BPU_NETTOYAGE DES LOCAUX'!C14</f>
        <v>0</v>
      </c>
      <c r="F15" s="11">
        <f>D15*E15+D15</f>
        <v>0</v>
      </c>
    </row>
    <row r="16" spans="1:6" ht="38.25" customHeight="1" x14ac:dyDescent="0.2">
      <c r="A16" s="3" t="s">
        <v>54</v>
      </c>
      <c r="B16" s="14">
        <v>1</v>
      </c>
      <c r="C16" s="11">
        <f>'BPU_NETTOYAGE DES LOCAUX'!B15</f>
        <v>0</v>
      </c>
      <c r="D16" s="25">
        <f t="shared" ref="D16:D17" si="0">B16*C16</f>
        <v>0</v>
      </c>
      <c r="E16" s="24">
        <f>'BPU_NETTOYAGE DES LOCAUX'!C15</f>
        <v>0</v>
      </c>
      <c r="F16" s="11">
        <f t="shared" ref="F16:F17" si="1">D16*E16+D16</f>
        <v>0</v>
      </c>
    </row>
    <row r="17" spans="1:6" ht="38.25" customHeight="1" x14ac:dyDescent="0.2">
      <c r="A17" s="3" t="s">
        <v>55</v>
      </c>
      <c r="B17" s="14">
        <v>1</v>
      </c>
      <c r="C17" s="11">
        <f>'BPU_NETTOYAGE DES LOCAUX'!B16</f>
        <v>0</v>
      </c>
      <c r="D17" s="25">
        <f t="shared" si="0"/>
        <v>0</v>
      </c>
      <c r="E17" s="24">
        <f>'BPU_NETTOYAGE DES LOCAUX'!C16</f>
        <v>0</v>
      </c>
      <c r="F17" s="11">
        <f t="shared" si="1"/>
        <v>0</v>
      </c>
    </row>
    <row r="18" spans="1:6" x14ac:dyDescent="0.2">
      <c r="A18" s="16"/>
      <c r="B18" s="16"/>
    </row>
    <row r="19" spans="1:6" x14ac:dyDescent="0.2">
      <c r="A19" s="16"/>
      <c r="B19" s="16"/>
    </row>
    <row r="20" spans="1:6" ht="43.5" customHeight="1" x14ac:dyDescent="0.2">
      <c r="B20" s="63" t="s">
        <v>10</v>
      </c>
      <c r="C20" s="63"/>
      <c r="D20" s="63"/>
      <c r="E20" s="63"/>
      <c r="F20" s="63"/>
    </row>
    <row r="21" spans="1:6" ht="45" x14ac:dyDescent="0.2">
      <c r="A21" s="4" t="s">
        <v>56</v>
      </c>
      <c r="B21" s="15" t="s">
        <v>11</v>
      </c>
      <c r="C21" s="2" t="s">
        <v>3</v>
      </c>
      <c r="D21" s="2" t="s">
        <v>16</v>
      </c>
      <c r="E21" s="2" t="s">
        <v>0</v>
      </c>
      <c r="F21" s="2" t="s">
        <v>17</v>
      </c>
    </row>
    <row r="22" spans="1:6" ht="37.5" customHeight="1" x14ac:dyDescent="0.2">
      <c r="A22" s="3" t="s">
        <v>48</v>
      </c>
      <c r="B22" s="14">
        <v>1</v>
      </c>
      <c r="C22" s="11">
        <f>'BPU_NETTOYAGE DES LOCAUX'!B20</f>
        <v>0</v>
      </c>
      <c r="D22" s="25">
        <f>B22*C22</f>
        <v>0</v>
      </c>
      <c r="E22" s="24">
        <f>'BPU_NETTOYAGE DES LOCAUX'!C20</f>
        <v>0</v>
      </c>
      <c r="F22" s="11">
        <f>D22*E22+D22</f>
        <v>0</v>
      </c>
    </row>
    <row r="23" spans="1:6" ht="37.5" customHeight="1" x14ac:dyDescent="0.2">
      <c r="A23" s="3" t="s">
        <v>57</v>
      </c>
      <c r="B23" s="14">
        <v>1</v>
      </c>
      <c r="C23" s="11">
        <f>'BPU_NETTOYAGE DES LOCAUX'!B21</f>
        <v>0</v>
      </c>
      <c r="D23" s="25">
        <f t="shared" ref="D23:D27" si="2">B23*C23</f>
        <v>0</v>
      </c>
      <c r="E23" s="24">
        <f>'BPU_NETTOYAGE DES LOCAUX'!C21</f>
        <v>0</v>
      </c>
      <c r="F23" s="11">
        <f t="shared" ref="F23:F27" si="3">D23*E23+D23</f>
        <v>0</v>
      </c>
    </row>
    <row r="24" spans="1:6" ht="37.5" customHeight="1" x14ac:dyDescent="0.2">
      <c r="A24" s="3" t="s">
        <v>49</v>
      </c>
      <c r="B24" s="14">
        <v>1</v>
      </c>
      <c r="C24" s="11">
        <f>'BPU_NETTOYAGE DES LOCAUX'!B22</f>
        <v>0</v>
      </c>
      <c r="D24" s="25">
        <f t="shared" si="2"/>
        <v>0</v>
      </c>
      <c r="E24" s="24">
        <f>'BPU_NETTOYAGE DES LOCAUX'!C22</f>
        <v>0</v>
      </c>
      <c r="F24" s="11">
        <f t="shared" si="3"/>
        <v>0</v>
      </c>
    </row>
    <row r="25" spans="1:6" ht="37.5" customHeight="1" x14ac:dyDescent="0.2">
      <c r="A25" s="3" t="s">
        <v>58</v>
      </c>
      <c r="B25" s="14">
        <v>1</v>
      </c>
      <c r="C25" s="11">
        <f>'BPU_NETTOYAGE DES LOCAUX'!B23</f>
        <v>0</v>
      </c>
      <c r="D25" s="25">
        <f t="shared" si="2"/>
        <v>0</v>
      </c>
      <c r="E25" s="24">
        <f>'BPU_NETTOYAGE DES LOCAUX'!C23</f>
        <v>0</v>
      </c>
      <c r="F25" s="11">
        <f t="shared" si="3"/>
        <v>0</v>
      </c>
    </row>
    <row r="26" spans="1:6" ht="37.5" customHeight="1" x14ac:dyDescent="0.2">
      <c r="A26" s="3" t="s">
        <v>50</v>
      </c>
      <c r="B26" s="14">
        <v>1</v>
      </c>
      <c r="C26" s="11">
        <f>'BPU_NETTOYAGE DES LOCAUX'!B24</f>
        <v>0</v>
      </c>
      <c r="D26" s="25">
        <f t="shared" si="2"/>
        <v>0</v>
      </c>
      <c r="E26" s="24">
        <f>'BPU_NETTOYAGE DES LOCAUX'!C24</f>
        <v>0</v>
      </c>
      <c r="F26" s="11">
        <f t="shared" si="3"/>
        <v>0</v>
      </c>
    </row>
    <row r="27" spans="1:6" ht="37.5" customHeight="1" x14ac:dyDescent="0.2">
      <c r="A27" s="3" t="s">
        <v>59</v>
      </c>
      <c r="B27" s="14">
        <v>1</v>
      </c>
      <c r="C27" s="11">
        <f>'BPU_NETTOYAGE DES LOCAUX'!B25</f>
        <v>0</v>
      </c>
      <c r="D27" s="25">
        <f t="shared" si="2"/>
        <v>0</v>
      </c>
      <c r="E27" s="24">
        <f>'BPU_NETTOYAGE DES LOCAUX'!C25</f>
        <v>0</v>
      </c>
      <c r="F27" s="11">
        <f t="shared" si="3"/>
        <v>0</v>
      </c>
    </row>
    <row r="30" spans="1:6" ht="43.5" customHeight="1" x14ac:dyDescent="0.2">
      <c r="B30" s="63" t="s">
        <v>10</v>
      </c>
      <c r="C30" s="63"/>
      <c r="D30" s="63"/>
      <c r="E30" s="63"/>
      <c r="F30" s="63"/>
    </row>
    <row r="31" spans="1:6" ht="53.25" customHeight="1" x14ac:dyDescent="0.2">
      <c r="A31" s="4" t="s">
        <v>2</v>
      </c>
      <c r="B31" s="15" t="s">
        <v>11</v>
      </c>
      <c r="C31" s="2" t="s">
        <v>3</v>
      </c>
      <c r="D31" s="2" t="s">
        <v>16</v>
      </c>
      <c r="E31" s="2" t="s">
        <v>0</v>
      </c>
      <c r="F31" s="2" t="s">
        <v>17</v>
      </c>
    </row>
    <row r="32" spans="1:6" ht="17.25" customHeight="1" x14ac:dyDescent="0.2">
      <c r="A32" s="60" t="s">
        <v>12</v>
      </c>
      <c r="B32" s="61"/>
      <c r="C32" s="61"/>
      <c r="D32" s="61"/>
      <c r="E32" s="61"/>
      <c r="F32" s="62"/>
    </row>
    <row r="33" spans="1:6" ht="45" x14ac:dyDescent="0.2">
      <c r="A33" s="3" t="s">
        <v>13</v>
      </c>
      <c r="B33" s="14">
        <v>1</v>
      </c>
      <c r="C33" s="11">
        <f>'BPU_NETTOYAGE DES LOCAUX'!B30</f>
        <v>0</v>
      </c>
      <c r="D33" s="25">
        <f>B33*C33</f>
        <v>0</v>
      </c>
      <c r="E33" s="24">
        <f>'BPU_NETTOYAGE DES LOCAUX'!C30</f>
        <v>0</v>
      </c>
      <c r="F33" s="11">
        <f t="shared" ref="F33:F38" si="4">D33*E33+D33</f>
        <v>0</v>
      </c>
    </row>
    <row r="34" spans="1:6" ht="45" x14ac:dyDescent="0.2">
      <c r="A34" s="3" t="s">
        <v>14</v>
      </c>
      <c r="B34" s="14">
        <v>1</v>
      </c>
      <c r="C34" s="11">
        <f>'BPU_NETTOYAGE DES LOCAUX'!B31</f>
        <v>0</v>
      </c>
      <c r="D34" s="25">
        <f>B34*C34</f>
        <v>0</v>
      </c>
      <c r="E34" s="24">
        <f>'BPU_NETTOYAGE DES LOCAUX'!C31</f>
        <v>0</v>
      </c>
      <c r="F34" s="11">
        <f>D34*E34+D34</f>
        <v>0</v>
      </c>
    </row>
    <row r="35" spans="1:6" ht="15" x14ac:dyDescent="0.2">
      <c r="A35" s="3"/>
      <c r="B35" s="14"/>
      <c r="C35" s="11"/>
      <c r="D35" s="25"/>
      <c r="E35" s="24"/>
      <c r="F35" s="11"/>
    </row>
    <row r="36" spans="1:6" ht="17.25" customHeight="1" x14ac:dyDescent="0.2">
      <c r="A36" s="60" t="s">
        <v>15</v>
      </c>
      <c r="B36" s="61"/>
      <c r="C36" s="61"/>
      <c r="D36" s="61"/>
      <c r="E36" s="61"/>
      <c r="F36" s="62"/>
    </row>
    <row r="37" spans="1:6" ht="45" x14ac:dyDescent="0.2">
      <c r="A37" s="3" t="s">
        <v>13</v>
      </c>
      <c r="B37" s="14">
        <v>1</v>
      </c>
      <c r="C37" s="11">
        <f>'BPU_NETTOYAGE DES LOCAUX'!B33</f>
        <v>0</v>
      </c>
      <c r="D37" s="25">
        <f>B37*C37</f>
        <v>0</v>
      </c>
      <c r="E37" s="24">
        <f>'BPU_NETTOYAGE DES LOCAUX'!C33</f>
        <v>0</v>
      </c>
      <c r="F37" s="11">
        <f>D37*E37+D37</f>
        <v>0</v>
      </c>
    </row>
    <row r="38" spans="1:6" ht="45" x14ac:dyDescent="0.2">
      <c r="A38" s="3" t="s">
        <v>14</v>
      </c>
      <c r="B38" s="14">
        <v>1</v>
      </c>
      <c r="C38" s="11">
        <f>'BPU_NETTOYAGE DES LOCAUX'!B34</f>
        <v>0</v>
      </c>
      <c r="D38" s="25">
        <f>B38*C38</f>
        <v>0</v>
      </c>
      <c r="E38" s="24">
        <f>'BPU_NETTOYAGE DES LOCAUX'!C34</f>
        <v>0</v>
      </c>
      <c r="F38" s="11">
        <f t="shared" si="4"/>
        <v>0</v>
      </c>
    </row>
    <row r="39" spans="1:6" ht="15" x14ac:dyDescent="0.2">
      <c r="A39" s="5"/>
      <c r="B39" s="5"/>
      <c r="C39" s="20"/>
      <c r="D39" s="21"/>
      <c r="E39" s="21"/>
      <c r="F39" s="20"/>
    </row>
    <row r="40" spans="1:6" s="6" customFormat="1" ht="30.75" customHeight="1" x14ac:dyDescent="0.25">
      <c r="A40" s="55" t="s">
        <v>26</v>
      </c>
      <c r="B40" s="56"/>
      <c r="C40" s="57"/>
      <c r="D40" s="35">
        <f>D38+D37+D34+D33+D27+D26+D25+D24+D23+D22+D17+D16+D15+D10+D9</f>
        <v>0</v>
      </c>
      <c r="E40" s="36"/>
      <c r="F40" s="35">
        <f>F38+F37+F34+F33+F27+F26+F25+F24+F23+F22+F17+F16+F15+F10+F9</f>
        <v>0</v>
      </c>
    </row>
  </sheetData>
  <sheetProtection algorithmName="SHA-512" hashValue="Mu/kh2acs0hYQjhQl/XKv9ThVGjZfbG4FmvGEJKtrYQuu+3bw2auNcSUo4tP+4v+d2sKLI969WrES0Knhu3z7w==" saltValue="GM4ZffrpoSgBJm5X6DaWOA==" spinCount="100000" sheet="1" objects="1" scenarios="1"/>
  <mergeCells count="9">
    <mergeCell ref="A40:C40"/>
    <mergeCell ref="A3:F3"/>
    <mergeCell ref="A5:F5"/>
    <mergeCell ref="A32:F32"/>
    <mergeCell ref="A36:F36"/>
    <mergeCell ref="B13:F13"/>
    <mergeCell ref="B20:F20"/>
    <mergeCell ref="B30:F30"/>
    <mergeCell ref="B7:F7"/>
  </mergeCells>
  <pageMargins left="0.7" right="0.7" top="0.75" bottom="0.75" header="0.3" footer="0.3"/>
  <pageSetup paperSize="9" scale="68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</sheetPr>
  <dimension ref="A1:F19"/>
  <sheetViews>
    <sheetView zoomScale="85" zoomScaleNormal="85" workbookViewId="0">
      <selection activeCell="G28" sqref="G28"/>
    </sheetView>
  </sheetViews>
  <sheetFormatPr baseColWidth="10" defaultColWidth="11.42578125" defaultRowHeight="15" x14ac:dyDescent="0.2"/>
  <cols>
    <col min="1" max="1" width="14.7109375" style="7" customWidth="1"/>
    <col min="2" max="2" width="24.42578125" style="7" customWidth="1"/>
    <col min="3" max="3" width="44" style="8" customWidth="1"/>
    <col min="4" max="4" width="19.42578125" style="7" customWidth="1"/>
    <col min="5" max="5" width="23.28515625" style="7" customWidth="1"/>
    <col min="6" max="6" width="19.42578125" style="7" customWidth="1"/>
    <col min="7" max="7" width="11.42578125" style="1"/>
    <col min="8" max="8" width="47.5703125" style="1" customWidth="1"/>
    <col min="9" max="9" width="16.28515625" style="1" customWidth="1"/>
    <col min="10" max="10" width="11.42578125" style="1"/>
    <col min="11" max="11" width="18" style="1" customWidth="1"/>
    <col min="12" max="16384" width="11.42578125" style="1"/>
  </cols>
  <sheetData>
    <row r="1" spans="1:6" ht="15.75" x14ac:dyDescent="0.25">
      <c r="C1" s="40" t="s">
        <v>40</v>
      </c>
      <c r="F1" s="6"/>
    </row>
    <row r="2" spans="1:6" x14ac:dyDescent="0.2">
      <c r="F2" s="1"/>
    </row>
    <row r="3" spans="1:6" ht="23.25" x14ac:dyDescent="0.2">
      <c r="A3" s="54" t="s">
        <v>42</v>
      </c>
      <c r="B3" s="54"/>
      <c r="C3" s="54"/>
      <c r="D3" s="54"/>
      <c r="E3" s="54"/>
      <c r="F3" s="54"/>
    </row>
    <row r="4" spans="1:6" ht="23.25" x14ac:dyDescent="0.2">
      <c r="A4" s="54" t="s">
        <v>9</v>
      </c>
      <c r="B4" s="54"/>
      <c r="C4" s="54"/>
      <c r="D4" s="54"/>
      <c r="E4" s="54"/>
      <c r="F4" s="54"/>
    </row>
    <row r="6" spans="1:6" ht="53.25" customHeight="1" x14ac:dyDescent="0.2">
      <c r="A6" s="53" t="s">
        <v>43</v>
      </c>
      <c r="B6" s="53"/>
      <c r="C6" s="53"/>
      <c r="D6" s="53"/>
      <c r="E6" s="53"/>
      <c r="F6" s="53"/>
    </row>
    <row r="8" spans="1:6" s="7" customFormat="1" ht="20.25" x14ac:dyDescent="0.2">
      <c r="B8" s="67" t="s">
        <v>51</v>
      </c>
      <c r="C8" s="68"/>
      <c r="D8" s="68"/>
      <c r="E8" s="68"/>
      <c r="F8" s="68"/>
    </row>
    <row r="11" spans="1:6" ht="18" x14ac:dyDescent="0.2">
      <c r="A11" s="66" t="s">
        <v>28</v>
      </c>
      <c r="B11" s="66"/>
      <c r="C11" s="66"/>
      <c r="D11" s="66"/>
      <c r="E11" s="66"/>
      <c r="F11" s="66"/>
    </row>
    <row r="13" spans="1:6" ht="135" x14ac:dyDescent="0.2">
      <c r="A13" s="12" t="s">
        <v>5</v>
      </c>
      <c r="B13" s="12" t="s">
        <v>6</v>
      </c>
      <c r="C13" s="12" t="s">
        <v>7</v>
      </c>
      <c r="D13" s="27" t="s">
        <v>44</v>
      </c>
      <c r="E13" s="12" t="s">
        <v>0</v>
      </c>
      <c r="F13" s="27" t="s">
        <v>45</v>
      </c>
    </row>
    <row r="14" spans="1:6" ht="24.95" customHeight="1" x14ac:dyDescent="0.2">
      <c r="A14" s="48">
        <v>1</v>
      </c>
      <c r="B14" s="28"/>
      <c r="C14" s="23" t="s">
        <v>29</v>
      </c>
      <c r="D14" s="11"/>
      <c r="E14" s="22"/>
      <c r="F14" s="11">
        <f>D14*E14+D14</f>
        <v>0</v>
      </c>
    </row>
    <row r="15" spans="1:6" ht="14.25" x14ac:dyDescent="0.2">
      <c r="A15" s="1"/>
      <c r="B15" s="1"/>
      <c r="C15" s="13"/>
      <c r="D15" s="45"/>
      <c r="E15" s="1"/>
      <c r="F15" s="45"/>
    </row>
    <row r="16" spans="1:6" x14ac:dyDescent="0.2">
      <c r="A16" s="64"/>
      <c r="B16" s="64"/>
      <c r="C16" s="18"/>
    </row>
    <row r="17" spans="1:6" ht="15.75" x14ac:dyDescent="0.25">
      <c r="A17" s="65" t="s">
        <v>8</v>
      </c>
      <c r="B17" s="65"/>
      <c r="C17" s="65"/>
      <c r="D17" s="65"/>
      <c r="E17" s="65"/>
      <c r="F17" s="65"/>
    </row>
    <row r="18" spans="1:6" x14ac:dyDescent="0.2">
      <c r="A18" s="64"/>
      <c r="B18" s="64"/>
      <c r="C18" s="18"/>
    </row>
    <row r="19" spans="1:6" x14ac:dyDescent="0.2">
      <c r="E19" s="10"/>
      <c r="F19" s="19"/>
    </row>
  </sheetData>
  <mergeCells count="8">
    <mergeCell ref="A16:B16"/>
    <mergeCell ref="A17:F17"/>
    <mergeCell ref="A18:B18"/>
    <mergeCell ref="A3:F3"/>
    <mergeCell ref="A4:F4"/>
    <mergeCell ref="A6:F6"/>
    <mergeCell ref="A11:F11"/>
    <mergeCell ref="B8:F8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tabSelected="1" zoomScale="70" zoomScaleNormal="70" workbookViewId="0">
      <selection activeCell="J17" sqref="J17"/>
    </sheetView>
  </sheetViews>
  <sheetFormatPr baseColWidth="10" defaultColWidth="11.42578125" defaultRowHeight="15" x14ac:dyDescent="0.2"/>
  <cols>
    <col min="1" max="1" width="14.7109375" style="7" customWidth="1"/>
    <col min="2" max="2" width="24.42578125" style="7" customWidth="1"/>
    <col min="3" max="3" width="40.140625" style="8" customWidth="1"/>
    <col min="4" max="4" width="31.42578125" style="8" customWidth="1"/>
    <col min="5" max="5" width="26.42578125" style="8" customWidth="1"/>
    <col min="6" max="6" width="23.140625" style="7" customWidth="1"/>
    <col min="7" max="7" width="21.5703125" style="7" customWidth="1"/>
    <col min="8" max="8" width="23.140625" style="7" customWidth="1"/>
    <col min="9" max="9" width="11.42578125" style="1"/>
    <col min="10" max="10" width="43.28515625" style="1" customWidth="1"/>
    <col min="11" max="11" width="24.42578125" style="1" customWidth="1"/>
    <col min="12" max="12" width="11.42578125" style="1"/>
    <col min="13" max="13" width="18" style="1" customWidth="1"/>
    <col min="14" max="16384" width="11.42578125" style="1"/>
  </cols>
  <sheetData>
    <row r="1" spans="1:8" ht="15.75" x14ac:dyDescent="0.25">
      <c r="C1" s="40" t="s">
        <v>40</v>
      </c>
      <c r="H1" s="6"/>
    </row>
    <row r="2" spans="1:8" x14ac:dyDescent="0.2">
      <c r="H2" s="1"/>
    </row>
    <row r="3" spans="1:8" ht="68.25" customHeight="1" x14ac:dyDescent="0.2">
      <c r="A3" s="69" t="s">
        <v>20</v>
      </c>
      <c r="B3" s="58"/>
      <c r="C3" s="58"/>
      <c r="D3" s="58"/>
      <c r="E3" s="58"/>
      <c r="F3" s="58"/>
      <c r="G3" s="58"/>
      <c r="H3" s="58"/>
    </row>
    <row r="5" spans="1:8" s="6" customFormat="1" ht="87" customHeight="1" x14ac:dyDescent="0.25">
      <c r="A5" s="59" t="s">
        <v>43</v>
      </c>
      <c r="B5" s="53"/>
      <c r="C5" s="53"/>
      <c r="D5" s="53"/>
      <c r="E5" s="53"/>
      <c r="F5" s="53"/>
      <c r="G5" s="53"/>
      <c r="H5" s="53"/>
    </row>
    <row r="7" spans="1:8" s="7" customFormat="1" ht="20.25" x14ac:dyDescent="0.2">
      <c r="B7" s="67" t="s">
        <v>51</v>
      </c>
      <c r="C7" s="68"/>
      <c r="D7" s="68"/>
      <c r="E7" s="68"/>
      <c r="F7" s="68"/>
    </row>
    <row r="8" spans="1:8" ht="15.75" x14ac:dyDescent="0.2">
      <c r="A8" s="9"/>
    </row>
    <row r="9" spans="1:8" ht="18" x14ac:dyDescent="0.2">
      <c r="A9" s="66" t="s">
        <v>39</v>
      </c>
      <c r="B9" s="66"/>
      <c r="C9" s="66"/>
      <c r="D9" s="66"/>
      <c r="E9" s="66"/>
      <c r="F9" s="66"/>
      <c r="G9" s="66"/>
      <c r="H9" s="66"/>
    </row>
    <row r="12" spans="1:8" ht="42.75" customHeight="1" x14ac:dyDescent="0.2">
      <c r="D12" s="63" t="s">
        <v>10</v>
      </c>
      <c r="E12" s="63"/>
      <c r="F12" s="63"/>
      <c r="G12" s="63"/>
      <c r="H12" s="63"/>
    </row>
    <row r="13" spans="1:8" ht="90" x14ac:dyDescent="0.2">
      <c r="A13" s="12" t="s">
        <v>5</v>
      </c>
      <c r="B13" s="12" t="s">
        <v>6</v>
      </c>
      <c r="C13" s="12" t="s">
        <v>7</v>
      </c>
      <c r="D13" s="15" t="s">
        <v>11</v>
      </c>
      <c r="E13" s="27" t="s">
        <v>46</v>
      </c>
      <c r="F13" s="12" t="s">
        <v>18</v>
      </c>
      <c r="G13" s="12" t="s">
        <v>0</v>
      </c>
      <c r="H13" s="12" t="s">
        <v>19</v>
      </c>
    </row>
    <row r="14" spans="1:8" ht="24.95" customHeight="1" x14ac:dyDescent="0.2">
      <c r="A14" s="48">
        <v>1</v>
      </c>
      <c r="B14" s="28"/>
      <c r="C14" s="23" t="s">
        <v>29</v>
      </c>
      <c r="D14" s="14">
        <v>1</v>
      </c>
      <c r="E14" s="17">
        <f>'BDC FORFAITISE_NDL_MERIBEL'!D14</f>
        <v>0</v>
      </c>
      <c r="F14" s="11">
        <f>D14*E14</f>
        <v>0</v>
      </c>
      <c r="G14" s="22">
        <f>'BDC FORFAITISE_NDL_MERIBEL'!E14</f>
        <v>0</v>
      </c>
      <c r="H14" s="11">
        <f>F14*G14+F14</f>
        <v>0</v>
      </c>
    </row>
    <row r="15" spans="1:8" ht="14.25" x14ac:dyDescent="0.2">
      <c r="A15" s="1"/>
      <c r="B15" s="1"/>
      <c r="C15" s="13"/>
      <c r="D15" s="13"/>
      <c r="E15" s="13"/>
      <c r="F15" s="1"/>
      <c r="G15" s="1"/>
      <c r="H15" s="1"/>
    </row>
    <row r="16" spans="1:8" ht="15.75" x14ac:dyDescent="0.2">
      <c r="A16" s="70" t="s">
        <v>27</v>
      </c>
      <c r="B16" s="70"/>
      <c r="C16" s="70"/>
      <c r="D16" s="70"/>
      <c r="E16" s="70"/>
      <c r="F16" s="37">
        <f>SUM(F14:F15)</f>
        <v>0</v>
      </c>
      <c r="G16" s="38"/>
      <c r="H16" s="37">
        <f>SUM(H14:H15)</f>
        <v>0</v>
      </c>
    </row>
    <row r="17" spans="1:8" ht="14.25" x14ac:dyDescent="0.2">
      <c r="A17" s="1"/>
      <c r="B17" s="1"/>
      <c r="C17" s="13"/>
      <c r="D17" s="13"/>
      <c r="E17" s="13"/>
      <c r="F17" s="1"/>
      <c r="G17" s="1"/>
      <c r="H17" s="1"/>
    </row>
    <row r="18" spans="1:8" ht="14.25" x14ac:dyDescent="0.2">
      <c r="A18" s="26"/>
      <c r="B18" s="1"/>
      <c r="C18" s="13"/>
      <c r="D18" s="13"/>
      <c r="E18" s="13"/>
      <c r="F18" s="1"/>
      <c r="G18" s="1"/>
      <c r="H18" s="1"/>
    </row>
    <row r="19" spans="1:8" ht="15.75" x14ac:dyDescent="0.25">
      <c r="A19" s="65" t="s">
        <v>8</v>
      </c>
      <c r="B19" s="65"/>
      <c r="C19" s="65"/>
      <c r="D19" s="65"/>
      <c r="E19" s="65"/>
      <c r="F19" s="65"/>
      <c r="G19" s="65"/>
      <c r="H19" s="65"/>
    </row>
    <row r="20" spans="1:8" x14ac:dyDescent="0.2">
      <c r="A20" s="64"/>
      <c r="B20" s="64"/>
      <c r="C20" s="18"/>
      <c r="D20" s="18"/>
      <c r="E20" s="18"/>
    </row>
    <row r="21" spans="1:8" x14ac:dyDescent="0.2">
      <c r="G21" s="10"/>
      <c r="H21" s="19"/>
    </row>
  </sheetData>
  <sheetProtection algorithmName="SHA-512" hashValue="Gvi9wTrl1VSIo9XzE5Ltxxxh0Tj6TtjiPsMz0Gk1KIzNRrEHfYxQBfyOJsC0+in7d6N8peMm8C9BXFmoiRkShw==" saltValue="H4k+MF9VOn4Pp+olsxvW7g==" spinCount="100000" sheet="1" objects="1" scenarios="1"/>
  <mergeCells count="8">
    <mergeCell ref="A19:H19"/>
    <mergeCell ref="A20:B20"/>
    <mergeCell ref="A3:H3"/>
    <mergeCell ref="A5:H5"/>
    <mergeCell ref="A9:H9"/>
    <mergeCell ref="D12:H12"/>
    <mergeCell ref="A16:E16"/>
    <mergeCell ref="B7:F7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9EDFF267FE22449AE7E88BB4198B37B" ma:contentTypeVersion="1" ma:contentTypeDescription="Crée un document." ma:contentTypeScope="" ma:versionID="1774db07084490969017da6ac4172e2d">
  <xsd:schema xmlns:xsd="http://www.w3.org/2001/XMLSchema" xmlns:xs="http://www.w3.org/2001/XMLSchema" xmlns:p="http://schemas.microsoft.com/office/2006/metadata/properties" xmlns:ns2="676b56d2-76bd-49f8-8e4f-aa0d93bda363" targetNamespace="http://schemas.microsoft.com/office/2006/metadata/properties" ma:root="true" ma:fieldsID="7f8b73636821bf8fdcf5d60f7231a0a7" ns2:_="">
    <xsd:import namespace="676b56d2-76bd-49f8-8e4f-aa0d93bda363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76b56d2-76bd-49f8-8e4f-aa0d93bda363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4CB4CB5-209B-4D72-AC54-2360E2E94CC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509D8C1-CCF6-471E-AB9E-A633A896632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76b56d2-76bd-49f8-8e4f-aa0d93bda36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73AB25C-1C56-49F6-97A6-B4D6525719FF}">
  <ds:schemaRefs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676b56d2-76bd-49f8-8e4f-aa0d93bda363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TOTAL DES DQE </vt:lpstr>
      <vt:lpstr>BPU_NETTOYAGE DES LOCAUX</vt:lpstr>
      <vt:lpstr>DQE_NETTOYAGE DES LOCAUX</vt:lpstr>
      <vt:lpstr>BDC FORFAITISE_NDL_MERIBEL</vt:lpstr>
      <vt:lpstr>DQE_NDL_BATIMENT-MERIBEL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DAVESNE Julie SA CS MINDEF</dc:creator>
  <cp:lastModifiedBy>DELLAC Laurianne SA CE MINDEF</cp:lastModifiedBy>
  <cp:lastPrinted>2022-06-02T13:51:52Z</cp:lastPrinted>
  <dcterms:created xsi:type="dcterms:W3CDTF">2022-06-02T13:28:27Z</dcterms:created>
  <dcterms:modified xsi:type="dcterms:W3CDTF">2026-01-12T13:47:31Z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0x01010049EDFF267FE22449AE7E88BB4198B37B</vt:lpwstr>
  </property>
</Properties>
</file>